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00" activeTab="1"/>
  </bookViews>
  <sheets>
    <sheet name="Zdroj" sheetId="1" r:id="rId1"/>
    <sheet name="12B_RK-TU_REF" sheetId="3" r:id="rId2"/>
    <sheet name="12B_RK-TU_140_1" sheetId="2" r:id="rId3"/>
  </sheets>
  <calcPr calcId="145621"/>
</workbook>
</file>

<file path=xl/calcChain.xml><?xml version="1.0" encoding="utf-8"?>
<calcChain xmlns="http://schemas.openxmlformats.org/spreadsheetml/2006/main">
  <c r="J20" i="3" l="1"/>
  <c r="J20" i="2"/>
  <c r="D34" i="3" l="1"/>
  <c r="E34" i="3" s="1"/>
  <c r="D45" i="3"/>
  <c r="E45" i="3" s="1"/>
  <c r="D49" i="3"/>
  <c r="E49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D55" i="3"/>
  <c r="E55" i="3" s="1"/>
  <c r="F54" i="3"/>
  <c r="E53" i="3"/>
  <c r="F52" i="3"/>
  <c r="E51" i="3"/>
  <c r="F50" i="3"/>
  <c r="F48" i="3"/>
  <c r="D47" i="3"/>
  <c r="E47" i="3" s="1"/>
  <c r="F46" i="3"/>
  <c r="F44" i="3"/>
  <c r="F42" i="3"/>
  <c r="E41" i="3"/>
  <c r="F40" i="3"/>
  <c r="E39" i="3"/>
  <c r="F38" i="3"/>
  <c r="E37" i="3"/>
  <c r="F36" i="3"/>
  <c r="F35" i="3"/>
  <c r="F33" i="3"/>
  <c r="D32" i="3"/>
  <c r="E32" i="3" s="1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D32" i="2"/>
  <c r="D45" i="2"/>
  <c r="D51" i="2"/>
  <c r="F25" i="2"/>
  <c r="F24" i="2"/>
  <c r="J16" i="3" l="1"/>
  <c r="J10" i="3"/>
  <c r="F71" i="3"/>
  <c r="J18" i="3"/>
  <c r="J15" i="3"/>
  <c r="J19" i="3"/>
  <c r="J17" i="3"/>
  <c r="D43" i="3"/>
  <c r="E43" i="3" s="1"/>
  <c r="D55" i="2"/>
  <c r="D41" i="2"/>
  <c r="E71" i="3" l="1"/>
  <c r="J14" i="3"/>
  <c r="D34" i="2"/>
  <c r="D43" i="2"/>
  <c r="D47" i="2"/>
  <c r="E73" i="3" l="1"/>
  <c r="K21" i="3" s="1"/>
  <c r="F20" i="2"/>
  <c r="J12" i="3" l="1"/>
  <c r="J21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22" i="3" l="1"/>
  <c r="J19" i="2"/>
  <c r="J16" i="2"/>
  <c r="J17" i="2"/>
  <c r="J15" i="2"/>
  <c r="J18" i="2"/>
  <c r="J10" i="2"/>
  <c r="E10" i="2"/>
  <c r="J11" i="2" s="1"/>
  <c r="F71" i="2"/>
  <c r="L12" i="3" l="1"/>
  <c r="L10" i="3"/>
  <c r="L17" i="3"/>
  <c r="L13" i="3"/>
  <c r="L11" i="3"/>
  <c r="L20" i="3"/>
  <c r="L16" i="3"/>
  <c r="L19" i="3"/>
  <c r="L18" i="3"/>
  <c r="L15" i="3"/>
  <c r="L14" i="3"/>
  <c r="L21" i="3"/>
  <c r="E71" i="2"/>
  <c r="L22" i="3" l="1"/>
  <c r="E73" i="2"/>
  <c r="K21" i="2" s="1"/>
  <c r="J12" i="2" l="1"/>
  <c r="J21" i="2"/>
  <c r="J22" i="2" l="1"/>
  <c r="L21" i="2" l="1"/>
  <c r="L20" i="2"/>
  <c r="L13" i="2"/>
  <c r="L14" i="2"/>
  <c r="L10" i="2"/>
  <c r="L18" i="2"/>
  <c r="L17" i="2"/>
  <c r="L16" i="2"/>
  <c r="L11" i="2"/>
  <c r="L15" i="2"/>
  <c r="L19" i="2"/>
  <c r="L12" i="2"/>
  <c r="L22" i="2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<sst xmlns="http://schemas.openxmlformats.org/spreadsheetml/2006/main" count="421" uniqueCount="106">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</sst>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0" zoomScale="85" zoomScaleNormal="85" workbookViewId="0">
      <selection activeCell="C75" sqref="C75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3.9</v>
      </c>
      <c r="E9" s="32">
        <f>D9*Zdroj!D9</f>
        <v>1053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3.9</v>
      </c>
      <c r="E10" s="32">
        <f>D10*Zdroj!D10</f>
        <v>312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1599</v>
      </c>
      <c r="K10" s="42"/>
      <c r="L10" s="43">
        <f>J10/$J$22</f>
        <v>7.4423159722531745E-2</v>
      </c>
    </row>
    <row r="11" spans="2:12" x14ac:dyDescent="0.25">
      <c r="B11" s="20" t="s">
        <v>6</v>
      </c>
      <c r="C11" s="21" t="s">
        <v>4</v>
      </c>
      <c r="D11" s="22">
        <v>3.9</v>
      </c>
      <c r="E11" s="32">
        <f>D11*Zdroj!D11</f>
        <v>2418</v>
      </c>
      <c r="F11" s="33"/>
      <c r="G11" s="23"/>
      <c r="H11" s="23">
        <v>22</v>
      </c>
      <c r="I11" s="40" t="s">
        <v>94</v>
      </c>
      <c r="J11" s="41">
        <f>SUM(E10:F10,E19:F19,E20:F20)</f>
        <v>585</v>
      </c>
      <c r="K11" s="42"/>
      <c r="L11" s="43">
        <f t="shared" ref="L11:L21" si="0">J11/$J$22</f>
        <v>2.7227985264340882E-2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33.166666666667879</v>
      </c>
      <c r="K12" s="44"/>
      <c r="L12" s="43">
        <f t="shared" si="0"/>
        <v>1.5436948910552803E-3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3.9</v>
      </c>
      <c r="E14" s="32">
        <f>D14*Zdroj!D14</f>
        <v>546</v>
      </c>
      <c r="F14" s="33"/>
      <c r="G14" s="23"/>
      <c r="H14" s="23" t="s">
        <v>97</v>
      </c>
      <c r="I14" s="40" t="s">
        <v>98</v>
      </c>
      <c r="J14" s="37">
        <f>SUM(E43:F43,E44:F44)</f>
        <v>2144.9999999999873</v>
      </c>
      <c r="K14" s="46"/>
      <c r="L14" s="43">
        <f t="shared" si="0"/>
        <v>9.9835945969249315E-2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5459.9999999999682</v>
      </c>
      <c r="K15" s="46"/>
      <c r="L15" s="43">
        <f t="shared" si="0"/>
        <v>0.25412786246718011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5846</v>
      </c>
      <c r="K16" s="46"/>
      <c r="L16" s="43">
        <f t="shared" si="0"/>
        <v>0.27209367838519111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500.8</v>
      </c>
      <c r="K17" s="42"/>
      <c r="L17" s="43">
        <f t="shared" si="0"/>
        <v>2.3309017128857974E-2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2418</v>
      </c>
      <c r="K18" s="42"/>
      <c r="L18" s="43">
        <f t="shared" si="0"/>
        <v>0.11254233909260898</v>
      </c>
    </row>
    <row r="19" spans="2:12" ht="30" x14ac:dyDescent="0.25">
      <c r="B19" s="20" t="s">
        <v>68</v>
      </c>
      <c r="C19" s="21" t="s">
        <v>4</v>
      </c>
      <c r="D19" s="22">
        <v>3.9</v>
      </c>
      <c r="E19" s="32">
        <f>D19*Zdroj!D19</f>
        <v>273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132.5</v>
      </c>
      <c r="K19" s="42"/>
      <c r="L19" s="43">
        <f t="shared" si="0"/>
        <v>6.1670223034618237E-3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2699.4474143999942</v>
      </c>
      <c r="K20" s="42"/>
      <c r="L20" s="43">
        <f t="shared" si="0"/>
        <v>0.12564190499341221</v>
      </c>
    </row>
    <row r="21" spans="2:12" x14ac:dyDescent="0.25">
      <c r="B21" s="20" t="s">
        <v>15</v>
      </c>
      <c r="C21" s="21" t="s">
        <v>4</v>
      </c>
      <c r="D21" s="22">
        <v>3.9</v>
      </c>
      <c r="E21" s="32">
        <f>D21*Zdroj!D21</f>
        <v>58.5</v>
      </c>
      <c r="F21" s="33"/>
      <c r="G21" s="23"/>
      <c r="H21" s="23">
        <v>39</v>
      </c>
      <c r="I21" s="40" t="s">
        <v>95</v>
      </c>
      <c r="J21" s="41">
        <f>K21*2</f>
        <v>66.333333333335759</v>
      </c>
      <c r="K21" s="47">
        <f>(E73-SUM(J14:J20,J10:J11))/3</f>
        <v>33.166666666667879</v>
      </c>
      <c r="L21" s="43">
        <f t="shared" si="0"/>
        <v>3.0873897821105606E-3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21485.247414399953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3.9</v>
      </c>
      <c r="E30" s="32">
        <f>D30*Zdroj!D30</f>
        <v>136.5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3050*2*2+150*2</f>
        <v>12500</v>
      </c>
      <c r="E32" s="32">
        <f>D32*Zdroj!D31</f>
        <v>5000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2*210+2*260</f>
        <v>940</v>
      </c>
      <c r="E34" s="32">
        <f>D34*Zdroj!D32</f>
        <v>846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26</v>
      </c>
      <c r="E41" s="32">
        <f>D41*Zdroj!D37</f>
        <v>114.4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3.8999999999999773</v>
      </c>
      <c r="E43" s="32">
        <f>D43*Zdroj!D38</f>
        <v>2144.9999999999873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(285.5-281.6)</f>
        <v>3.8999999999999773</v>
      </c>
      <c r="E45" s="32">
        <f>D45*Zdroj!D40</f>
        <v>3899.9999999999773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2*(285.5-281.6)</f>
        <v>7.7999999999999545</v>
      </c>
      <c r="E47" s="32">
        <f>D47*Zdroj!D42</f>
        <v>1559.9999999999909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42+42</f>
        <v>84</v>
      </c>
      <c r="E49" s="32">
        <f>D49*Zdroj!D43</f>
        <v>218.4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(1+1+1+1)</f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18822.799999999959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2662.4474143999942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21485.247414399953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55" zoomScale="85" zoomScaleNormal="85" workbookViewId="0">
      <selection activeCell="B72" sqref="B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1.855468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3.89</v>
      </c>
      <c r="E9" s="32">
        <f>D9*Zdroj!D9</f>
        <v>1050.3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3.89</v>
      </c>
      <c r="E10" s="32">
        <f>D10*Zdroj!D10</f>
        <v>311.2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1594.9</v>
      </c>
      <c r="K10" s="42"/>
      <c r="L10" s="43">
        <f>J10/$J$22</f>
        <v>5.2439869468080304E-2</v>
      </c>
    </row>
    <row r="11" spans="2:12" x14ac:dyDescent="0.25">
      <c r="B11" s="20" t="s">
        <v>6</v>
      </c>
      <c r="C11" s="21" t="s">
        <v>4</v>
      </c>
      <c r="D11" s="22">
        <v>3.89</v>
      </c>
      <c r="E11" s="32">
        <f>D11*Zdroj!D11</f>
        <v>2411.8000000000002</v>
      </c>
      <c r="F11" s="33"/>
      <c r="G11" s="23"/>
      <c r="H11" s="23">
        <v>22</v>
      </c>
      <c r="I11" s="40" t="s">
        <v>94</v>
      </c>
      <c r="J11" s="41">
        <f>SUM(E10:F10,E19:F19,E20:F20)</f>
        <v>583.5</v>
      </c>
      <c r="K11" s="42"/>
      <c r="L11" s="43">
        <f t="shared" ref="L11:L21" si="0">J11/$J$22</f>
        <v>1.9185318098078157E-2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33.049999999999272</v>
      </c>
      <c r="K12" s="44"/>
      <c r="L12" s="43">
        <f t="shared" si="0"/>
        <v>1.0866748297197414E-3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3.89</v>
      </c>
      <c r="E14" s="32">
        <f>D14*Zdroj!D14</f>
        <v>544.6</v>
      </c>
      <c r="F14" s="33"/>
      <c r="G14" s="23"/>
      <c r="H14" s="23" t="s">
        <v>97</v>
      </c>
      <c r="I14" s="40" t="s">
        <v>98</v>
      </c>
      <c r="J14" s="37">
        <f>SUM(E43:F43,E44:F44)</f>
        <v>2139.4999999999927</v>
      </c>
      <c r="K14" s="46"/>
      <c r="L14" s="43">
        <f t="shared" si="0"/>
        <v>7.0346166359619669E-2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5449.9999999999773</v>
      </c>
      <c r="K15" s="46"/>
      <c r="L15" s="43">
        <f t="shared" si="0"/>
        <v>0.17919448780552788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5684</v>
      </c>
      <c r="K16" s="46"/>
      <c r="L16" s="43">
        <f t="shared" si="0"/>
        <v>0.18688834287827977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8512.7999999999993</v>
      </c>
      <c r="K17" s="42"/>
      <c r="L17" s="43">
        <f t="shared" si="0"/>
        <v>0.27989850197998239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2411.8000000000002</v>
      </c>
      <c r="K18" s="42"/>
      <c r="L18" s="43">
        <f t="shared" si="0"/>
        <v>7.9299314805389723E-2</v>
      </c>
    </row>
    <row r="19" spans="2:12" ht="30" x14ac:dyDescent="0.25">
      <c r="B19" s="20" t="s">
        <v>68</v>
      </c>
      <c r="C19" s="21" t="s">
        <v>4</v>
      </c>
      <c r="D19" s="22">
        <v>3.89</v>
      </c>
      <c r="E19" s="32">
        <f>D19*Zdroj!D19</f>
        <v>272.3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132.35</v>
      </c>
      <c r="K19" s="42"/>
      <c r="L19" s="43">
        <f t="shared" si="0"/>
        <v>4.3516312772590299E-3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3805.8819599999952</v>
      </c>
      <c r="K20" s="42"/>
      <c r="L20" s="43">
        <f t="shared" si="0"/>
        <v>0.12513634283862396</v>
      </c>
    </row>
    <row r="21" spans="2:12" x14ac:dyDescent="0.25">
      <c r="B21" s="20" t="s">
        <v>15</v>
      </c>
      <c r="C21" s="21" t="s">
        <v>4</v>
      </c>
      <c r="D21" s="22">
        <v>3.89</v>
      </c>
      <c r="E21" s="32">
        <f>D21*Zdroj!D21</f>
        <v>58.35</v>
      </c>
      <c r="F21" s="33"/>
      <c r="G21" s="23"/>
      <c r="H21" s="23">
        <v>39</v>
      </c>
      <c r="I21" s="40" t="s">
        <v>95</v>
      </c>
      <c r="J21" s="41">
        <f>K21*2</f>
        <v>66.099999999998545</v>
      </c>
      <c r="K21" s="47">
        <f>(E73-SUM(J14:J20,J10:J11))/3</f>
        <v>33.049999999999272</v>
      </c>
      <c r="L21" s="43">
        <f t="shared" si="0"/>
        <v>2.1733496594394828E-3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8">
        <f>SUM(J10:J21)</f>
        <v>30413.881959999959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3.89</v>
      </c>
      <c r="E30" s="32">
        <f>D30*Zdroj!D30</f>
        <v>136.15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3050*2*2+150*2</f>
        <v>12500</v>
      </c>
      <c r="E32" s="32">
        <f>D32*Zdroj!D31</f>
        <v>5000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(380+380)</f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f>(60)</f>
        <v>60</v>
      </c>
      <c r="E41" s="32">
        <f>D41*Zdroj!D37</f>
        <v>264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3.8899999999999864</v>
      </c>
      <c r="E43" s="32">
        <f>D43*Zdroj!D38</f>
        <v>2139.4999999999927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(285.45-281.56)</f>
        <v>3.8899999999999864</v>
      </c>
      <c r="E45" s="32">
        <f>D45*Zdroj!D40</f>
        <v>3889.9999999999864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2*(285.5-281.6)</f>
        <v>7.7999999999999545</v>
      </c>
      <c r="E47" s="32">
        <f>D47*Zdroj!D42</f>
        <v>1559.9999999999909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(2900+128+40+40)</f>
        <v>3108</v>
      </c>
      <c r="E51" s="32">
        <f>D51*Zdroj!D44</f>
        <v>8080.8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(1+1+1+1)</f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26644.999999999967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3768.8819599999952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30413.881959999962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12B_RK-TU_REF</vt:lpstr>
      <vt:lpstr>12B_RK-TU_140_1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2015-09-18T15:18:42Z</dcterms:modified>
</cp:coreProperties>
</file>